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18\SMU Bridge Replacement Program\B-5985B\Roadway\CorridorModeling\EARTHWORK\"/>
    </mc:Choice>
  </mc:AlternateContent>
  <xr:revisionPtr revIDLastSave="0" documentId="13_ncr:1_{4CC63D2B-8803-4AB2-8264-F4F0DE030514}" xr6:coauthVersionLast="47" xr6:coauthVersionMax="47" xr10:uidLastSave="{00000000-0000-0000-0000-000000000000}"/>
  <bookViews>
    <workbookView xWindow="-120" yWindow="-120" windowWidth="25440" windowHeight="15390" xr2:uid="{E79EED70-27F7-410F-AD7B-2916EA660AC0}"/>
  </bookViews>
  <sheets>
    <sheet name="Sheet1" sheetId="1" r:id="rId1"/>
  </sheets>
  <definedNames>
    <definedName name="_xlnm.Print_Area" localSheetId="0">Sheet1!$A$1:$H$19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/>
  <c r="D11" i="1"/>
  <c r="G8" i="1"/>
  <c r="G9" i="1" s="1"/>
  <c r="G11" i="1" s="1"/>
  <c r="F5" i="1"/>
  <c r="F6" i="1" s="1"/>
  <c r="J8" i="1"/>
  <c r="E9" i="1"/>
  <c r="D9" i="1"/>
  <c r="D6" i="1"/>
  <c r="J5" i="1"/>
  <c r="F16" i="1" l="1"/>
  <c r="D16" i="1"/>
  <c r="E6" i="1"/>
  <c r="E16" i="1" l="1"/>
</calcChain>
</file>

<file path=xl/sharedStrings.xml><?xml version="1.0" encoding="utf-8"?>
<sst xmlns="http://schemas.openxmlformats.org/spreadsheetml/2006/main" count="23" uniqueCount="18">
  <si>
    <t>STATION</t>
  </si>
  <si>
    <t>UNCLASSIFIED</t>
  </si>
  <si>
    <t>EXCAVATION</t>
  </si>
  <si>
    <t>(CY)</t>
  </si>
  <si>
    <t>EMBANKMENT</t>
  </si>
  <si>
    <t>+%</t>
  </si>
  <si>
    <t>BORROW</t>
  </si>
  <si>
    <t>WASTE</t>
  </si>
  <si>
    <t>SUBTOTAL</t>
  </si>
  <si>
    <t>-L- STA. 23+67.19</t>
  </si>
  <si>
    <t>PROJECT SUBTOTALS</t>
  </si>
  <si>
    <t>ESTIMATE 5% TO REPLACE TOP SOIL ON BORROW PIT</t>
  </si>
  <si>
    <t>GRAND TOTALS</t>
  </si>
  <si>
    <t>SAY</t>
  </si>
  <si>
    <t>WASTE TO REPLACE BORROW</t>
  </si>
  <si>
    <t>-L- STA. 20+65.50 (BEGIN BRIDGE)</t>
  </si>
  <si>
    <t>-L- STA. 17+87.89</t>
  </si>
  <si>
    <t>-L- STA. 23+50.50 (END BRIDGE)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</si>
</sst>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6" xfId="0" applyFont="1" applyBorder="1"/>
    <xf numFmtId="0" fontId="2" fillId="0" borderId="1" xfId="0" applyFont="1" applyBorder="1"/>
    <xf numFmtId="0" fontId="2" fillId="0" borderId="7" xfId="0" applyFont="1" applyBorder="1"/>
    <xf numFmtId="0" fontId="2" fillId="0" borderId="0" xfId="0" applyFont="1"/>
    <xf numFmtId="0" fontId="2" fillId="0" borderId="12" xfId="0" applyFont="1" applyBorder="1"/>
    <xf numFmtId="0" fontId="2" fillId="0" borderId="13" xfId="0" applyFont="1" applyBorder="1"/>
    <xf numFmtId="0" fontId="1" fillId="0" borderId="8" xfId="0" applyFont="1" applyBorder="1"/>
    <xf numFmtId="0" fontId="0" fillId="0" borderId="16" xfId="0" quotePrefix="1" applyBorder="1"/>
    <xf numFmtId="0" fontId="0" fillId="0" borderId="17" xfId="0" quotePrefix="1" applyBorder="1"/>
    <xf numFmtId="0" fontId="1" fillId="0" borderId="20" xfId="0" applyFont="1" applyBorder="1"/>
    <xf numFmtId="0" fontId="0" fillId="0" borderId="21" xfId="0" applyBorder="1"/>
    <xf numFmtId="0" fontId="0" fillId="0" borderId="20" xfId="0" quotePrefix="1" applyBorder="1"/>
    <xf numFmtId="0" fontId="0" fillId="0" borderId="21" xfId="0" quotePrefix="1" applyBorder="1"/>
    <xf numFmtId="0" fontId="1" fillId="0" borderId="24" xfId="0" applyFont="1" applyBorder="1"/>
    <xf numFmtId="0" fontId="0" fillId="0" borderId="26" xfId="0" applyBorder="1"/>
    <xf numFmtId="0" fontId="0" fillId="0" borderId="27" xfId="0" applyBorder="1"/>
    <xf numFmtId="0" fontId="1" fillId="0" borderId="30" xfId="0" applyFont="1" applyBorder="1"/>
    <xf numFmtId="0" fontId="1" fillId="0" borderId="26" xfId="0" applyFont="1" applyBorder="1"/>
    <xf numFmtId="0" fontId="1" fillId="0" borderId="34" xfId="0" applyFont="1" applyBorder="1"/>
    <xf numFmtId="0" fontId="0" fillId="0" borderId="35" xfId="0" applyBorder="1"/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2" borderId="0" xfId="0" applyFill="1"/>
    <xf numFmtId="0" fontId="1" fillId="0" borderId="31" xfId="0" applyFont="1" applyBorder="1"/>
    <xf numFmtId="0" fontId="1" fillId="0" borderId="3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0" xfId="0" applyFont="1"/>
    <xf numFmtId="0" fontId="1" fillId="0" borderId="25" xfId="0" applyFont="1" applyBorder="1"/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4" xfId="0" applyFont="1" applyBorder="1"/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34F60-6D55-4302-8B43-818CFC280BA9}">
  <sheetPr>
    <pageSetUpPr fitToPage="1"/>
  </sheetPr>
  <dimension ref="B1:J19"/>
  <sheetViews>
    <sheetView tabSelected="1" zoomScale="130" zoomScaleNormal="130" workbookViewId="0">
      <selection activeCell="D23" sqref="D23"/>
    </sheetView>
  </sheetViews>
  <sheetFormatPr defaultRowHeight="15" x14ac:dyDescent="0.25"/>
  <cols>
    <col min="2" max="3" width="35.7109375" customWidth="1"/>
    <col min="4" max="4" width="16.5703125" style="21" customWidth="1"/>
    <col min="5" max="5" width="14.85546875" style="21" customWidth="1"/>
    <col min="6" max="6" width="11.5703125" style="21" customWidth="1"/>
    <col min="7" max="7" width="12" style="21" customWidth="1"/>
  </cols>
  <sheetData>
    <row r="1" spans="2:10" ht="15.75" thickBot="1" x14ac:dyDescent="0.3"/>
    <row r="2" spans="2:10" ht="15.75" thickTop="1" x14ac:dyDescent="0.25">
      <c r="B2" s="1"/>
      <c r="C2" s="2"/>
      <c r="D2" s="22" t="s">
        <v>1</v>
      </c>
      <c r="E2" s="23" t="s">
        <v>4</v>
      </c>
      <c r="F2" s="22" t="s">
        <v>6</v>
      </c>
      <c r="G2" s="24" t="s">
        <v>7</v>
      </c>
    </row>
    <row r="3" spans="2:10" x14ac:dyDescent="0.25">
      <c r="B3" s="3"/>
      <c r="C3" s="4"/>
      <c r="D3" s="25" t="s">
        <v>2</v>
      </c>
      <c r="E3" s="26" t="s">
        <v>5</v>
      </c>
      <c r="F3" s="25"/>
      <c r="G3" s="27"/>
    </row>
    <row r="4" spans="2:10" ht="15.75" thickBot="1" x14ac:dyDescent="0.3">
      <c r="B4" s="5" t="s">
        <v>0</v>
      </c>
      <c r="C4" s="6" t="s">
        <v>0</v>
      </c>
      <c r="D4" s="28" t="s">
        <v>3</v>
      </c>
      <c r="E4" s="29" t="s">
        <v>3</v>
      </c>
      <c r="F4" s="28" t="s">
        <v>3</v>
      </c>
      <c r="G4" s="30" t="s">
        <v>3</v>
      </c>
    </row>
    <row r="5" spans="2:10" ht="15.75" thickTop="1" x14ac:dyDescent="0.25">
      <c r="B5" s="8" t="s">
        <v>16</v>
      </c>
      <c r="C5" s="9" t="s">
        <v>15</v>
      </c>
      <c r="D5" s="31">
        <v>108</v>
      </c>
      <c r="E5" s="32">
        <v>1391</v>
      </c>
      <c r="F5" s="31">
        <f>E5-D5</f>
        <v>1283</v>
      </c>
      <c r="G5" s="33"/>
      <c r="I5" s="43">
        <v>1113</v>
      </c>
      <c r="J5" s="43">
        <f>I5*1.25</f>
        <v>1391.25</v>
      </c>
    </row>
    <row r="6" spans="2:10" s="48" customFormat="1" ht="15.75" thickBot="1" x14ac:dyDescent="0.3">
      <c r="B6" s="17" t="s">
        <v>8</v>
      </c>
      <c r="C6" s="44"/>
      <c r="D6" s="45">
        <f>SUM(D5)</f>
        <v>108</v>
      </c>
      <c r="E6" s="46">
        <f>SUM(E5)</f>
        <v>1391</v>
      </c>
      <c r="F6" s="45">
        <f>SUM(F5)</f>
        <v>1283</v>
      </c>
      <c r="G6" s="47"/>
    </row>
    <row r="7" spans="2:10" ht="15.75" thickTop="1" x14ac:dyDescent="0.25">
      <c r="B7" s="15"/>
      <c r="C7" s="16"/>
      <c r="D7" s="34"/>
      <c r="E7" s="35"/>
      <c r="F7" s="34"/>
      <c r="G7" s="36"/>
    </row>
    <row r="8" spans="2:10" x14ac:dyDescent="0.25">
      <c r="B8" s="12" t="s">
        <v>17</v>
      </c>
      <c r="C8" s="13" t="s">
        <v>9</v>
      </c>
      <c r="D8" s="37">
        <v>21</v>
      </c>
      <c r="E8" s="38">
        <v>6</v>
      </c>
      <c r="F8" s="37"/>
      <c r="G8" s="39">
        <f>D8-E8</f>
        <v>15</v>
      </c>
      <c r="I8" s="43">
        <v>5</v>
      </c>
      <c r="J8" s="43">
        <f>I8*1.25</f>
        <v>6.25</v>
      </c>
    </row>
    <row r="9" spans="2:10" s="48" customFormat="1" ht="15.75" thickBot="1" x14ac:dyDescent="0.3">
      <c r="B9" s="17" t="s">
        <v>8</v>
      </c>
      <c r="C9" s="44"/>
      <c r="D9" s="45">
        <f>SUM(D8)</f>
        <v>21</v>
      </c>
      <c r="E9" s="46">
        <f>SUM(E8)</f>
        <v>6</v>
      </c>
      <c r="F9" s="45"/>
      <c r="G9" s="47">
        <f>SUM(G8)</f>
        <v>15</v>
      </c>
    </row>
    <row r="10" spans="2:10" ht="15.75" thickTop="1" x14ac:dyDescent="0.25">
      <c r="B10" s="18"/>
      <c r="C10" s="16"/>
      <c r="D10" s="34"/>
      <c r="E10" s="35"/>
      <c r="F10" s="34"/>
      <c r="G10" s="36"/>
    </row>
    <row r="11" spans="2:10" s="48" customFormat="1" ht="15.75" thickBot="1" x14ac:dyDescent="0.3">
      <c r="B11" s="17" t="s">
        <v>10</v>
      </c>
      <c r="C11" s="44"/>
      <c r="D11" s="45">
        <f>D6+D9</f>
        <v>129</v>
      </c>
      <c r="E11" s="46">
        <f>E6+E9</f>
        <v>1397</v>
      </c>
      <c r="F11" s="45">
        <f>F6+F9</f>
        <v>1283</v>
      </c>
      <c r="G11" s="47">
        <f>G9</f>
        <v>15</v>
      </c>
    </row>
    <row r="12" spans="2:10" ht="15.75" thickTop="1" x14ac:dyDescent="0.25">
      <c r="B12" s="18"/>
      <c r="C12" s="16"/>
      <c r="D12" s="34"/>
      <c r="E12" s="35"/>
      <c r="F12" s="34"/>
      <c r="G12" s="36"/>
    </row>
    <row r="13" spans="2:10" x14ac:dyDescent="0.25">
      <c r="B13" s="14" t="s">
        <v>11</v>
      </c>
      <c r="C13" s="49"/>
      <c r="D13" s="50"/>
      <c r="E13" s="51"/>
      <c r="F13" s="50">
        <v>64</v>
      </c>
      <c r="G13" s="36"/>
    </row>
    <row r="14" spans="2:10" s="48" customFormat="1" x14ac:dyDescent="0.25">
      <c r="B14" s="14" t="s">
        <v>14</v>
      </c>
      <c r="C14" s="49"/>
      <c r="D14" s="50"/>
      <c r="E14" s="51"/>
      <c r="F14" s="50">
        <v>-15</v>
      </c>
      <c r="G14" s="52">
        <v>-15</v>
      </c>
    </row>
    <row r="15" spans="2:10" x14ac:dyDescent="0.25">
      <c r="B15" s="10"/>
      <c r="C15" s="11"/>
      <c r="D15" s="37"/>
      <c r="E15" s="38"/>
      <c r="F15" s="37"/>
      <c r="G15" s="39"/>
    </row>
    <row r="16" spans="2:10" s="48" customFormat="1" ht="15.75" thickBot="1" x14ac:dyDescent="0.3">
      <c r="B16" s="17" t="s">
        <v>12</v>
      </c>
      <c r="C16" s="44"/>
      <c r="D16" s="45">
        <f>D11</f>
        <v>129</v>
      </c>
      <c r="E16" s="46">
        <f>E11</f>
        <v>1397</v>
      </c>
      <c r="F16" s="45">
        <f>SUM(F11:F15)</f>
        <v>1332</v>
      </c>
      <c r="G16" s="47">
        <v>0</v>
      </c>
    </row>
    <row r="17" spans="2:7" ht="16.5" thickTop="1" thickBot="1" x14ac:dyDescent="0.3">
      <c r="B17" s="19"/>
      <c r="C17" s="20"/>
      <c r="D17" s="40"/>
      <c r="E17" s="41"/>
      <c r="F17" s="40"/>
      <c r="G17" s="42"/>
    </row>
    <row r="18" spans="2:7" s="48" customFormat="1" ht="16.5" thickTop="1" thickBot="1" x14ac:dyDescent="0.3">
      <c r="B18" s="7" t="s">
        <v>13</v>
      </c>
      <c r="C18" s="53"/>
      <c r="D18" s="54">
        <v>150</v>
      </c>
      <c r="E18" s="55"/>
      <c r="F18" s="54">
        <v>1400</v>
      </c>
      <c r="G18" s="56"/>
    </row>
    <row r="19" spans="2:7" ht="15.75" thickTop="1" x14ac:dyDescent="0.25"/>
  </sheetData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Purvis</dc:creator>
  <cp:lastModifiedBy>Jose Rosado</cp:lastModifiedBy>
  <cp:lastPrinted>2025-01-20T19:40:56Z</cp:lastPrinted>
  <dcterms:created xsi:type="dcterms:W3CDTF">2021-03-20T16:22:30Z</dcterms:created>
  <dcterms:modified xsi:type="dcterms:W3CDTF">2025-09-02T20:49:25Z</dcterms:modified>
</cp:coreProperties>
</file>